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-\Desktop\PROYECTO DE DISEÑO\0. Diseño de solucion\"/>
    </mc:Choice>
  </mc:AlternateContent>
  <xr:revisionPtr revIDLastSave="0" documentId="13_ncr:1_{EE60EEA9-4E42-4EE8-99CC-6BF29A763AA1}" xr6:coauthVersionLast="47" xr6:coauthVersionMax="47" xr10:uidLastSave="{00000000-0000-0000-0000-000000000000}"/>
  <bookViews>
    <workbookView xWindow="-120" yWindow="-120" windowWidth="20730" windowHeight="11040" xr2:uid="{8622C084-BE38-4C66-8672-287A6B4B206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F24" i="1"/>
  <c r="E24" i="1"/>
  <c r="D24" i="1"/>
  <c r="I13" i="1"/>
  <c r="I12" i="1"/>
  <c r="I11" i="1"/>
  <c r="I10" i="1"/>
  <c r="I9" i="1"/>
  <c r="I8" i="1"/>
  <c r="I7" i="1"/>
  <c r="I6" i="1"/>
  <c r="I5" i="1"/>
  <c r="I4" i="1"/>
  <c r="I3" i="1"/>
  <c r="J4" i="1" l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3" i="1" l="1"/>
  <c r="I14" i="1" l="1"/>
  <c r="I15" i="1"/>
  <c r="K3" i="1"/>
  <c r="K14" i="1" l="1"/>
  <c r="K15" i="1"/>
  <c r="E19" i="1" s="1"/>
  <c r="J14" i="1" l="1"/>
  <c r="J15" i="1"/>
  <c r="E20" i="1" s="1"/>
  <c r="G15" i="1"/>
  <c r="H15" i="1"/>
  <c r="L15" i="1"/>
  <c r="F20" i="1" s="1"/>
  <c r="M15" i="1"/>
  <c r="E23" i="1" l="1"/>
  <c r="F14" i="1"/>
  <c r="G14" i="1"/>
  <c r="H14" i="1"/>
  <c r="L14" i="1"/>
  <c r="M14" i="1"/>
  <c r="E14" i="1"/>
  <c r="D20" i="1" s="1"/>
  <c r="D23" i="1" l="1"/>
</calcChain>
</file>

<file path=xl/sharedStrings.xml><?xml version="1.0" encoding="utf-8"?>
<sst xmlns="http://schemas.openxmlformats.org/spreadsheetml/2006/main" count="51" uniqueCount="41">
  <si>
    <t>Código</t>
  </si>
  <si>
    <t>Producto</t>
  </si>
  <si>
    <t>CTR</t>
  </si>
  <si>
    <t>NS</t>
  </si>
  <si>
    <t>Inv prom</t>
  </si>
  <si>
    <t>005-001</t>
  </si>
  <si>
    <t>005-002</t>
  </si>
  <si>
    <t>005-003</t>
  </si>
  <si>
    <t>005-005</t>
  </si>
  <si>
    <t>005-006</t>
  </si>
  <si>
    <t>005-007</t>
  </si>
  <si>
    <t>005-008</t>
  </si>
  <si>
    <t>005-009</t>
  </si>
  <si>
    <t>005-010</t>
  </si>
  <si>
    <t>005-012</t>
  </si>
  <si>
    <t>005-013</t>
  </si>
  <si>
    <t>Promedio</t>
  </si>
  <si>
    <t>Tisana diarrea</t>
  </si>
  <si>
    <t>Tisana gripa</t>
  </si>
  <si>
    <t>Tisana fiebre</t>
  </si>
  <si>
    <t>Tisana apio</t>
  </si>
  <si>
    <t>Tisana limoncillo</t>
  </si>
  <si>
    <t>Tisana cidron</t>
  </si>
  <si>
    <t>Tisana purgante</t>
  </si>
  <si>
    <t>Tisana cólicos menstruales</t>
  </si>
  <si>
    <t>Tisana coca</t>
  </si>
  <si>
    <t>Tisana manzanilla</t>
  </si>
  <si>
    <t>Tisana torongil</t>
  </si>
  <si>
    <t>Suma</t>
  </si>
  <si>
    <t>Inventario promedio</t>
  </si>
  <si>
    <t>Actual</t>
  </si>
  <si>
    <t>Teórico</t>
  </si>
  <si>
    <t>-</t>
  </si>
  <si>
    <t>Costo Inv prom</t>
  </si>
  <si>
    <t>Simulación</t>
  </si>
  <si>
    <t>Propuesto</t>
  </si>
  <si>
    <t>Teórico vs propuesto</t>
  </si>
  <si>
    <t>Porcentaje de variación</t>
  </si>
  <si>
    <t>Desviación</t>
  </si>
  <si>
    <t>Costo</t>
  </si>
  <si>
    <t>Actual vs propuesto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</si>
</sst>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44" fontId="2" fillId="0" borderId="1" xfId="3" applyFont="1" applyBorder="1"/>
    <xf numFmtId="164" fontId="2" fillId="0" borderId="1" xfId="3" applyNumberFormat="1" applyFont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10" fontId="2" fillId="0" borderId="1" xfId="2" applyNumberFormat="1" applyFont="1" applyBorder="1"/>
    <xf numFmtId="42" fontId="2" fillId="0" borderId="1" xfId="1" applyFont="1" applyBorder="1"/>
    <xf numFmtId="10" fontId="2" fillId="0" borderId="0" xfId="0" applyNumberFormat="1" applyFont="1"/>
    <xf numFmtId="10" fontId="2" fillId="0" borderId="0" xfId="2" applyNumberFormat="1" applyFont="1"/>
    <xf numFmtId="0" fontId="3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/>
    <xf numFmtId="0" fontId="2" fillId="0" borderId="1" xfId="3" applyNumberFormat="1" applyFont="1" applyBorder="1" applyAlignment="1">
      <alignment horizontal="center"/>
    </xf>
    <xf numFmtId="44" fontId="2" fillId="0" borderId="0" xfId="3" applyFont="1"/>
    <xf numFmtId="1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/>
    <xf numFmtId="10" fontId="2" fillId="0" borderId="1" xfId="0" applyNumberFormat="1" applyFont="1" applyFill="1" applyBorder="1"/>
    <xf numFmtId="164" fontId="2" fillId="0" borderId="1" xfId="3" applyNumberFormat="1" applyFont="1" applyFill="1" applyBorder="1" applyAlignment="1">
      <alignment horizontal="center"/>
    </xf>
    <xf numFmtId="44" fontId="2" fillId="0" borderId="1" xfId="3" applyFont="1" applyFill="1" applyBorder="1"/>
    <xf numFmtId="164" fontId="2" fillId="0" borderId="0" xfId="0" applyNumberFormat="1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4">
    <cellStyle name="Moneda" xfId="3" builtinId="4"/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/>
              <a:t>Nivel de servicio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Hoja1!$C$18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  <c:pt idx="0">
                <c:v>Tisanas</c:v>
              </c:pt>
            </c:strLit>
          </c:cat>
          <c:val>
            <c:numRef>
              <c:f>Hoja1!$D$18</c:f>
              <c:numCache>
                <c:formatCode>0.00%</c:formatCode>
                <c:ptCount val="1"/>
                <c:pt idx="0">
                  <c:v>0.62949999999999995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1F-4CA1-BD11-9E30BB6753EC}"/>
            </c:ext>
          </c:extLst>
        </c:ser>
        <c:ser>
          <c:idx val="1"/>
          <c:order val="1"/>
          <c:tx>
            <c:strRef>
              <c:f>Hoja1!$C$20</c:f>
              <c:strCache>
                <c:ptCount val="1"/>
                <c:pt idx="0">
                  <c:v>Propuesto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  <c:pt idx="0">
                <c:v>Tisanas</c:v>
              </c:pt>
            </c:strLit>
          </c:cat>
          <c:val>
            <c:numRef>
              <c:f>Hoja1!$D$20</c:f>
              <c:numCache>
                <c:formatCode>0.00%</c:formatCode>
                <c:ptCount val="1"/>
                <c:pt idx="0">
                  <c:v>0.97337272727272717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1F-4CA1-BD11-9E30BB6753E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83145663"/>
        <c:axId val="1110793471"/>
      </c:barChart>
      <c:catAx>
        <c:axId val="1083145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110793471"/>
        <c:crosses val="autoZero"/>
        <c:auto val="1"/>
        <c:lblAlgn val="ctr"/>
        <c:lblOffset val="100"/>
        <c:noMultiLvlLbl val="0"/>
      </c:catAx>
      <c:valAx>
        <c:axId val="1110793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Nivel de servicio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083145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/>
              <a:t>Costo del inventario promedio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Hoja1!$C$18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Hoja1!$E$17</c:f>
              <c:strCache>
                <c:ptCount val="1"/>
                <c:pt idx="0">
                  <c:v>Inventario promedio</c:v>
                </c:pt>
              </c:strCache>
            </c:strRef>
          </c:cat>
          <c:val>
            <c:numRef>
              <c:f>Hoja1!$E$18</c:f>
              <c:numCache>
                <c:formatCode>_-"$"\ * #,##0_-;\-"$"\ * #,##0_-;_-"$"\ * "-"??_-;_-@_-</c:formatCode>
                <c:ptCount val="1"/>
                <c:pt idx="0">
                  <c:v>13502966.666666666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D7-4164-9771-2C6DB98D9785}"/>
            </c:ext>
          </c:extLst>
        </c:ser>
        <c:ser>
          <c:idx val="1"/>
          <c:order val="1"/>
          <c:tx>
            <c:strRef>
              <c:f>Hoja1!$C$20</c:f>
              <c:strCache>
                <c:ptCount val="1"/>
                <c:pt idx="0">
                  <c:v>Propuesto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Hoja1!$E$17</c:f>
              <c:strCache>
                <c:ptCount val="1"/>
                <c:pt idx="0">
                  <c:v>Inventario promedio</c:v>
                </c:pt>
              </c:strCache>
            </c:strRef>
          </c:cat>
          <c:val>
            <c:numRef>
              <c:f>Hoja1!$E$20</c:f>
              <c:numCache>
                <c:formatCode>_-"$"\ * #,##0_-;\-"$"\ * #,##0_-;_-"$"\ * "-"??_-;_-@_-</c:formatCode>
                <c:ptCount val="1"/>
                <c:pt idx="0">
                  <c:v>13873349.999999998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D7-4164-9771-2C6DB98D978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10805903"/>
        <c:axId val="1110799663"/>
      </c:barChart>
      <c:catAx>
        <c:axId val="1110805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110799663"/>
        <c:crosses val="autoZero"/>
        <c:auto val="1"/>
        <c:lblAlgn val="ctr"/>
        <c:lblOffset val="100"/>
        <c:noMultiLvlLbl val="0"/>
      </c:catAx>
      <c:valAx>
        <c:axId val="1110799663"/>
        <c:scaling>
          <c:orientation val="minMax"/>
          <c:min val="12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Costo ($)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110805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15</xdr:row>
      <xdr:rowOff>147637</xdr:rowOff>
    </xdr:from>
    <xdr:to>
      <xdr:col>11</xdr:col>
      <xdr:colOff>409575</xdr:colOff>
      <xdr:row>31</xdr:row>
      <xdr:rowOff>138112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48C8AF0-ACC1-E4E2-FAA9-E6F30AA9D4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609600</xdr:colOff>
      <xdr:row>15</xdr:row>
      <xdr:rowOff>138112</xdr:rowOff>
    </xdr:from>
    <xdr:to>
      <xdr:col>17</xdr:col>
      <xdr:colOff>114300</xdr:colOff>
      <xdr:row>31</xdr:row>
      <xdr:rowOff>128587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8CFBB6-6D5E-4BCB-AC72-CCCAC2AA23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BA437-BDAA-4FA8-9110-2C10649D8216}">
  <dimension ref="B1:M24"/>
  <sheetViews>
    <sheetView tabSelected="1" workbookViewId="0">
      <selection activeCell="G17" sqref="G17"/>
    </sheetView>
  </sheetViews>
  <sheetFormatPr baseColWidth="10" defaultRowHeight="12.75" x14ac:dyDescent="0.2"/>
  <cols>
    <col min="1" max="2" width="11.42578125" style="3"/>
    <col min="3" max="3" width="24.7109375" style="3" bestFit="1" customWidth="1"/>
    <col min="4" max="12" width="15.7109375" style="3" customWidth="1"/>
    <col min="13" max="13" width="14.5703125" style="3" bestFit="1" customWidth="1"/>
    <col min="14" max="16384" width="11.42578125" style="3"/>
  </cols>
  <sheetData>
    <row r="1" spans="2:13" x14ac:dyDescent="0.2">
      <c r="E1" s="22" t="s">
        <v>3</v>
      </c>
      <c r="F1" s="22"/>
      <c r="G1" s="22" t="s">
        <v>4</v>
      </c>
      <c r="H1" s="22"/>
      <c r="I1" s="22"/>
      <c r="J1" s="22" t="s">
        <v>33</v>
      </c>
      <c r="K1" s="22"/>
      <c r="L1" s="22" t="s">
        <v>2</v>
      </c>
      <c r="M1" s="22"/>
    </row>
    <row r="2" spans="2:13" x14ac:dyDescent="0.2">
      <c r="B2" s="4" t="s">
        <v>0</v>
      </c>
      <c r="C2" s="4" t="s">
        <v>1</v>
      </c>
      <c r="D2" s="4" t="s">
        <v>39</v>
      </c>
      <c r="E2" s="4" t="s">
        <v>16</v>
      </c>
      <c r="F2" s="4" t="s">
        <v>38</v>
      </c>
      <c r="G2" s="4" t="s">
        <v>16</v>
      </c>
      <c r="H2" s="4" t="s">
        <v>38</v>
      </c>
      <c r="I2" s="4" t="s">
        <v>31</v>
      </c>
      <c r="J2" s="4" t="s">
        <v>34</v>
      </c>
      <c r="K2" s="4" t="s">
        <v>31</v>
      </c>
      <c r="L2" s="4" t="s">
        <v>16</v>
      </c>
      <c r="M2" s="4" t="s">
        <v>38</v>
      </c>
    </row>
    <row r="3" spans="2:13" x14ac:dyDescent="0.2">
      <c r="B3" s="5" t="s">
        <v>5</v>
      </c>
      <c r="C3" s="5" t="s">
        <v>17</v>
      </c>
      <c r="D3" s="2">
        <v>416.66666666666669</v>
      </c>
      <c r="E3" s="6">
        <v>0.99329999999999996</v>
      </c>
      <c r="F3" s="6">
        <v>1.01E-2</v>
      </c>
      <c r="G3" s="5">
        <v>3973</v>
      </c>
      <c r="H3" s="5">
        <v>172</v>
      </c>
      <c r="I3" s="5">
        <f>7466/2</f>
        <v>3733</v>
      </c>
      <c r="J3" s="2">
        <f t="shared" ref="J3" si="0">D3*G3</f>
        <v>1655416.6666666667</v>
      </c>
      <c r="K3" s="2">
        <f>I3*D3</f>
        <v>1555416.6666666667</v>
      </c>
      <c r="L3" s="7">
        <v>811851</v>
      </c>
      <c r="M3" s="7">
        <v>364641</v>
      </c>
    </row>
    <row r="4" spans="2:13" x14ac:dyDescent="0.2">
      <c r="B4" s="5" t="s">
        <v>6</v>
      </c>
      <c r="C4" s="5" t="s">
        <v>18</v>
      </c>
      <c r="D4" s="2">
        <v>333.33333333333331</v>
      </c>
      <c r="E4" s="6">
        <v>0.99199999999999999</v>
      </c>
      <c r="F4" s="6">
        <v>1.01E-2</v>
      </c>
      <c r="G4" s="5">
        <v>5538</v>
      </c>
      <c r="H4" s="5">
        <v>196</v>
      </c>
      <c r="I4" s="5">
        <f>9612/2</f>
        <v>4806</v>
      </c>
      <c r="J4" s="2">
        <f t="shared" ref="J4:J13" si="1">D4*G4</f>
        <v>1846000</v>
      </c>
      <c r="K4" s="2">
        <f t="shared" ref="K4:K13" si="2">I4*D4</f>
        <v>1602000</v>
      </c>
      <c r="L4" s="7">
        <v>930153</v>
      </c>
      <c r="M4" s="7">
        <v>508723</v>
      </c>
    </row>
    <row r="5" spans="2:13" x14ac:dyDescent="0.2">
      <c r="B5" s="5" t="s">
        <v>7</v>
      </c>
      <c r="C5" s="5" t="s">
        <v>19</v>
      </c>
      <c r="D5" s="2">
        <v>283.33333333333331</v>
      </c>
      <c r="E5" s="6">
        <v>0.96809999999999996</v>
      </c>
      <c r="F5" s="6">
        <v>1.9900000000000001E-2</v>
      </c>
      <c r="G5" s="5">
        <v>4815</v>
      </c>
      <c r="H5" s="5">
        <v>204</v>
      </c>
      <c r="I5" s="5">
        <f>9114/2</f>
        <v>4557</v>
      </c>
      <c r="J5" s="2">
        <f t="shared" si="1"/>
        <v>1364250</v>
      </c>
      <c r="K5" s="2">
        <f t="shared" si="2"/>
        <v>1291150</v>
      </c>
      <c r="L5" s="7">
        <v>899919</v>
      </c>
      <c r="M5" s="7">
        <v>579548</v>
      </c>
    </row>
    <row r="6" spans="2:13" x14ac:dyDescent="0.2">
      <c r="B6" s="5" t="s">
        <v>8</v>
      </c>
      <c r="C6" s="5" t="s">
        <v>20</v>
      </c>
      <c r="D6" s="2">
        <v>450</v>
      </c>
      <c r="E6" s="6">
        <v>0.99299999999999999</v>
      </c>
      <c r="F6" s="6">
        <v>1.21E-2</v>
      </c>
      <c r="G6" s="5">
        <v>2060</v>
      </c>
      <c r="H6" s="5">
        <v>86</v>
      </c>
      <c r="I6" s="5">
        <f>3340/2</f>
        <v>1670</v>
      </c>
      <c r="J6" s="2">
        <f t="shared" si="1"/>
        <v>927000</v>
      </c>
      <c r="K6" s="2">
        <f t="shared" si="2"/>
        <v>751500</v>
      </c>
      <c r="L6" s="7">
        <v>314668</v>
      </c>
      <c r="M6" s="7">
        <v>27066</v>
      </c>
    </row>
    <row r="7" spans="2:13" x14ac:dyDescent="0.2">
      <c r="B7" s="5" t="s">
        <v>9</v>
      </c>
      <c r="C7" s="5" t="s">
        <v>21</v>
      </c>
      <c r="D7" s="2">
        <v>450</v>
      </c>
      <c r="E7" s="6">
        <v>0.89559999999999995</v>
      </c>
      <c r="F7" s="6">
        <v>4.3700000000000003E-2</v>
      </c>
      <c r="G7" s="5">
        <v>1400</v>
      </c>
      <c r="H7" s="5">
        <v>133</v>
      </c>
      <c r="I7" s="5">
        <f>3924/2</f>
        <v>1962</v>
      </c>
      <c r="J7" s="2">
        <f t="shared" si="1"/>
        <v>630000</v>
      </c>
      <c r="K7" s="2">
        <f t="shared" si="2"/>
        <v>882900</v>
      </c>
      <c r="L7" s="7">
        <v>500069</v>
      </c>
      <c r="M7" s="7">
        <v>126707</v>
      </c>
    </row>
    <row r="8" spans="2:13" x14ac:dyDescent="0.2">
      <c r="B8" s="5" t="s">
        <v>10</v>
      </c>
      <c r="C8" s="5" t="s">
        <v>22</v>
      </c>
      <c r="D8" s="2">
        <v>450</v>
      </c>
      <c r="E8" s="6">
        <v>0.94540000000000002</v>
      </c>
      <c r="F8" s="6">
        <v>5.11E-2</v>
      </c>
      <c r="G8" s="5">
        <v>2688</v>
      </c>
      <c r="H8" s="5">
        <v>191</v>
      </c>
      <c r="I8" s="5">
        <f>4632/2</f>
        <v>2316</v>
      </c>
      <c r="J8" s="2">
        <f t="shared" si="1"/>
        <v>1209600</v>
      </c>
      <c r="K8" s="2">
        <f t="shared" si="2"/>
        <v>1042200</v>
      </c>
      <c r="L8" s="7">
        <v>454323</v>
      </c>
      <c r="M8" s="7">
        <v>100896</v>
      </c>
    </row>
    <row r="9" spans="2:13" x14ac:dyDescent="0.2">
      <c r="B9" s="5" t="s">
        <v>11</v>
      </c>
      <c r="C9" s="5" t="s">
        <v>23</v>
      </c>
      <c r="D9" s="2">
        <v>258.33333333333297</v>
      </c>
      <c r="E9" s="6">
        <v>0.97189999999999999</v>
      </c>
      <c r="F9" s="6">
        <v>1.9199999999999998E-2</v>
      </c>
      <c r="G9" s="5">
        <v>4942</v>
      </c>
      <c r="H9" s="5">
        <v>191</v>
      </c>
      <c r="I9" s="5">
        <f>8700/2</f>
        <v>4350</v>
      </c>
      <c r="J9" s="2">
        <f t="shared" si="1"/>
        <v>1276683.3333333316</v>
      </c>
      <c r="K9" s="2">
        <f t="shared" si="2"/>
        <v>1123749.9999999984</v>
      </c>
      <c r="L9" s="7">
        <v>1189912</v>
      </c>
      <c r="M9" s="7">
        <v>881041</v>
      </c>
    </row>
    <row r="10" spans="2:13" x14ac:dyDescent="0.2">
      <c r="B10" s="5" t="s">
        <v>12</v>
      </c>
      <c r="C10" s="5" t="s">
        <v>24</v>
      </c>
      <c r="D10" s="2">
        <v>450</v>
      </c>
      <c r="E10" s="6">
        <v>0.99590000000000001</v>
      </c>
      <c r="F10" s="6">
        <v>6.7000000000000002E-3</v>
      </c>
      <c r="G10" s="5">
        <v>4977</v>
      </c>
      <c r="H10" s="5">
        <v>192</v>
      </c>
      <c r="I10" s="5">
        <f>8440/2</f>
        <v>4220</v>
      </c>
      <c r="J10" s="2">
        <f t="shared" si="1"/>
        <v>2239650</v>
      </c>
      <c r="K10" s="2">
        <f t="shared" si="2"/>
        <v>1899000</v>
      </c>
      <c r="L10" s="7">
        <v>744035</v>
      </c>
      <c r="M10" s="7">
        <v>66829</v>
      </c>
    </row>
    <row r="11" spans="2:13" x14ac:dyDescent="0.2">
      <c r="B11" s="5" t="s">
        <v>13</v>
      </c>
      <c r="C11" s="5" t="s">
        <v>25</v>
      </c>
      <c r="D11" s="2">
        <v>450</v>
      </c>
      <c r="E11" s="6">
        <v>0.98880000000000001</v>
      </c>
      <c r="F11" s="6">
        <v>1.44E-2</v>
      </c>
      <c r="G11" s="5">
        <v>1768</v>
      </c>
      <c r="H11" s="5">
        <v>90</v>
      </c>
      <c r="I11" s="5">
        <f>3528/2</f>
        <v>1764</v>
      </c>
      <c r="J11" s="2">
        <f t="shared" si="1"/>
        <v>795600</v>
      </c>
      <c r="K11" s="2">
        <f t="shared" si="2"/>
        <v>793800</v>
      </c>
      <c r="L11" s="7">
        <v>331719</v>
      </c>
      <c r="M11" s="7">
        <v>33549</v>
      </c>
    </row>
    <row r="12" spans="2:13" x14ac:dyDescent="0.2">
      <c r="B12" s="5" t="s">
        <v>14</v>
      </c>
      <c r="C12" s="5" t="s">
        <v>26</v>
      </c>
      <c r="D12" s="2">
        <v>450</v>
      </c>
      <c r="E12" s="6">
        <v>0.98960000000000004</v>
      </c>
      <c r="F12" s="6">
        <v>1.34E-2</v>
      </c>
      <c r="G12" s="5">
        <v>2997</v>
      </c>
      <c r="H12" s="5">
        <v>115</v>
      </c>
      <c r="I12" s="5">
        <f>5212/2</f>
        <v>2606</v>
      </c>
      <c r="J12" s="2">
        <f t="shared" si="1"/>
        <v>1348650</v>
      </c>
      <c r="K12" s="2">
        <f t="shared" si="2"/>
        <v>1172700</v>
      </c>
      <c r="L12" s="7">
        <v>482667</v>
      </c>
      <c r="M12" s="7">
        <v>63386</v>
      </c>
    </row>
    <row r="13" spans="2:13" x14ac:dyDescent="0.2">
      <c r="B13" s="5" t="s">
        <v>15</v>
      </c>
      <c r="C13" s="5" t="s">
        <v>27</v>
      </c>
      <c r="D13" s="2">
        <v>450</v>
      </c>
      <c r="E13" s="6">
        <v>0.97350000000000003</v>
      </c>
      <c r="F13" s="6">
        <v>2.3400000000000001E-2</v>
      </c>
      <c r="G13" s="5">
        <v>1290</v>
      </c>
      <c r="H13" s="5">
        <v>66</v>
      </c>
      <c r="I13" s="5">
        <f>2748/2</f>
        <v>1374</v>
      </c>
      <c r="J13" s="2">
        <f t="shared" si="1"/>
        <v>580500</v>
      </c>
      <c r="K13" s="2">
        <f t="shared" si="2"/>
        <v>618300</v>
      </c>
      <c r="L13" s="7">
        <v>265020</v>
      </c>
      <c r="M13" s="7">
        <v>39023</v>
      </c>
    </row>
    <row r="14" spans="2:13" x14ac:dyDescent="0.2">
      <c r="D14" s="16" t="s">
        <v>16</v>
      </c>
      <c r="E14" s="11">
        <f t="shared" ref="E14:M14" si="3">AVERAGE(E3:E13)</f>
        <v>0.97337272727272717</v>
      </c>
      <c r="F14" s="11">
        <f t="shared" si="3"/>
        <v>2.0372727272727272E-2</v>
      </c>
      <c r="G14" s="5">
        <f t="shared" si="3"/>
        <v>3313.4545454545455</v>
      </c>
      <c r="H14" s="5">
        <f t="shared" si="3"/>
        <v>148.72727272727272</v>
      </c>
      <c r="I14" s="5">
        <f t="shared" si="3"/>
        <v>3032.5454545454545</v>
      </c>
      <c r="J14" s="7">
        <f t="shared" si="3"/>
        <v>1261213.6363636362</v>
      </c>
      <c r="K14" s="7">
        <f t="shared" si="3"/>
        <v>1157519.6969696968</v>
      </c>
      <c r="L14" s="7">
        <f t="shared" si="3"/>
        <v>629485.09090909094</v>
      </c>
      <c r="M14" s="7">
        <f t="shared" si="3"/>
        <v>253764.45454545456</v>
      </c>
    </row>
    <row r="15" spans="2:13" x14ac:dyDescent="0.2">
      <c r="D15" s="16" t="s">
        <v>28</v>
      </c>
      <c r="E15" s="5"/>
      <c r="F15" s="5"/>
      <c r="G15" s="5">
        <f t="shared" ref="G15:M15" si="4">SUM(G3:G13)</f>
        <v>36448</v>
      </c>
      <c r="H15" s="5">
        <f t="shared" si="4"/>
        <v>1636</v>
      </c>
      <c r="I15" s="5">
        <f t="shared" si="4"/>
        <v>33358</v>
      </c>
      <c r="J15" s="7">
        <f t="shared" si="4"/>
        <v>13873349.999999998</v>
      </c>
      <c r="K15" s="7">
        <f t="shared" si="4"/>
        <v>12732716.666666664</v>
      </c>
      <c r="L15" s="7">
        <f t="shared" si="4"/>
        <v>6924336</v>
      </c>
      <c r="M15" s="7">
        <f t="shared" si="4"/>
        <v>2791409</v>
      </c>
    </row>
    <row r="17" spans="3:13" ht="25.5" x14ac:dyDescent="0.25">
      <c r="C17"/>
      <c r="D17" s="10" t="s">
        <v>3</v>
      </c>
      <c r="E17" s="10" t="s">
        <v>29</v>
      </c>
      <c r="F17" s="10" t="s">
        <v>2</v>
      </c>
    </row>
    <row r="18" spans="3:13" x14ac:dyDescent="0.2">
      <c r="C18" s="5" t="s">
        <v>30</v>
      </c>
      <c r="D18" s="11">
        <v>0.62949999999999995</v>
      </c>
      <c r="E18" s="2">
        <v>13502966.666666666</v>
      </c>
      <c r="F18" s="12" t="s">
        <v>32</v>
      </c>
      <c r="K18" s="8"/>
      <c r="M18" s="9"/>
    </row>
    <row r="19" spans="3:13" x14ac:dyDescent="0.2">
      <c r="C19" s="5" t="s">
        <v>31</v>
      </c>
      <c r="D19" s="17">
        <v>0.99839999999999995</v>
      </c>
      <c r="E19" s="18">
        <f>K15</f>
        <v>12732716.666666664</v>
      </c>
      <c r="F19" s="19">
        <v>6678352</v>
      </c>
      <c r="G19" s="20"/>
    </row>
    <row r="20" spans="3:13" x14ac:dyDescent="0.2">
      <c r="C20" s="5" t="s">
        <v>35</v>
      </c>
      <c r="D20" s="11">
        <f>E14</f>
        <v>0.97337272727272717</v>
      </c>
      <c r="E20" s="2">
        <f>J15</f>
        <v>13873349.999999998</v>
      </c>
      <c r="F20" s="1">
        <f>L15</f>
        <v>6924336</v>
      </c>
      <c r="M20" s="13"/>
    </row>
    <row r="21" spans="3:13" x14ac:dyDescent="0.2">
      <c r="E21" s="20">
        <f>E20-E18</f>
        <v>370383.33333333209</v>
      </c>
      <c r="M21" s="13"/>
    </row>
    <row r="22" spans="3:13" x14ac:dyDescent="0.2">
      <c r="D22" s="21" t="s">
        <v>37</v>
      </c>
      <c r="E22" s="21"/>
      <c r="F22" s="21"/>
    </row>
    <row r="23" spans="3:13" x14ac:dyDescent="0.2">
      <c r="C23" s="5" t="s">
        <v>40</v>
      </c>
      <c r="D23" s="14">
        <f>(D20-D18)/D20</f>
        <v>0.35327959951807675</v>
      </c>
      <c r="E23" s="14">
        <f>(E20-E18)/E20</f>
        <v>2.6697469128460837E-2</v>
      </c>
      <c r="F23" s="15" t="s">
        <v>32</v>
      </c>
    </row>
    <row r="24" spans="3:13" x14ac:dyDescent="0.2">
      <c r="C24" s="5" t="s">
        <v>36</v>
      </c>
      <c r="D24" s="14">
        <f>(D20-D19)/D20</f>
        <v>-2.5711910788168663E-2</v>
      </c>
      <c r="E24" s="14">
        <f>(E20-E19)/E20</f>
        <v>8.2217585034136245E-2</v>
      </c>
      <c r="F24" s="14">
        <f>(F20-F19)/F20</f>
        <v>3.5524561488639486E-2</v>
      </c>
    </row>
  </sheetData>
  <mergeCells count="5">
    <mergeCell ref="D22:F22"/>
    <mergeCell ref="L1:M1"/>
    <mergeCell ref="E1:F1"/>
    <mergeCell ref="J1:K1"/>
    <mergeCell ref="G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Universidad Javeriana 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Cárdenas Aristizabal</dc:creator>
  <cp:lastModifiedBy>Juan Pablo Cárdenas Aristizabal</cp:lastModifiedBy>
  <dcterms:created xsi:type="dcterms:W3CDTF">2022-10-18T04:06:44Z</dcterms:created>
  <dcterms:modified xsi:type="dcterms:W3CDTF">2022-11-16T01:23:09Z</dcterms:modified>
</cp:coreProperties>
</file>